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VCFA/BUDGET/FY24/BOR/"/>
    </mc:Choice>
  </mc:AlternateContent>
  <xr:revisionPtr revIDLastSave="2" documentId="13_ncr:1_{9450DE27-DD40-410E-A9B1-DDCDE5C1C6BD}" xr6:coauthVersionLast="47" xr6:coauthVersionMax="47" xr10:uidLastSave="{125B870E-F350-4F1A-AC02-60C214AECB43}"/>
  <bookViews>
    <workbookView xWindow="-120" yWindow="-120" windowWidth="29040" windowHeight="17640" xr2:uid="{00000000-000D-0000-FFFF-FFFF00000000}"/>
  </bookViews>
  <sheets>
    <sheet name="A" sheetId="1" r:id="rId1"/>
  </sheets>
  <definedNames>
    <definedName name="_xlnm.Print_Area" localSheetId="0">A!$A$1:$I$46</definedName>
    <definedName name="_xlnm.Print_Area">A!$A$1:$I$46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8" i="1"/>
  <c r="H26" i="1"/>
  <c r="H25" i="1"/>
  <c r="H24" i="1"/>
  <c r="H23" i="1"/>
  <c r="H22" i="1"/>
  <c r="H16" i="1"/>
  <c r="H19" i="1"/>
  <c r="H15" i="1"/>
  <c r="H14" i="1"/>
  <c r="H13" i="1"/>
  <c r="H12" i="1"/>
  <c r="H18" i="1"/>
  <c r="H20" i="1"/>
  <c r="H9" i="1"/>
  <c r="H10" i="1"/>
  <c r="H8" i="1"/>
  <c r="H17" i="1"/>
</calcChain>
</file>

<file path=xl/sharedStrings.xml><?xml version="1.0" encoding="utf-8"?>
<sst xmlns="http://schemas.openxmlformats.org/spreadsheetml/2006/main" count="159" uniqueCount="110">
  <si>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</si>
  <si>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</si>
  <si>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</si>
  <si>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</si>
  <si>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</si>
  <si>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</si>
  <si>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</si>
  <si>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</si>
  <si>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</si>
  <si>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</si>
  <si>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</si>
  <si>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</si>
  <si>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</si>
  <si>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</si>
  <si>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</si>
  <si>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</si>
  <si>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</si>
  <si>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</si>
  <si>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2004</t>
  </si>
  <si>
    <t>DODG</t>
  </si>
  <si>
    <t>RAM TRUCK</t>
  </si>
  <si>
    <t>1D7HA18D24J275923</t>
  </si>
  <si>
    <t>2005</t>
  </si>
  <si>
    <t>CARAVAN</t>
  </si>
  <si>
    <t>2008</t>
  </si>
  <si>
    <t>CHARGER</t>
  </si>
  <si>
    <t>2B3KA43R98H307294</t>
  </si>
  <si>
    <t>2007</t>
  </si>
  <si>
    <t>DODGE</t>
  </si>
  <si>
    <t>2015</t>
  </si>
  <si>
    <t>NISS</t>
  </si>
  <si>
    <t>SENTRA</t>
  </si>
  <si>
    <t>3N1AB7AP0FY338406</t>
  </si>
  <si>
    <t>PP244779</t>
  </si>
  <si>
    <t>2B3KA43R88H280069</t>
  </si>
  <si>
    <t>202644</t>
  </si>
  <si>
    <t>06/24/2008</t>
  </si>
  <si>
    <t>FORD</t>
  </si>
  <si>
    <t>F250 TRUCK</t>
  </si>
  <si>
    <t>1FT8W2AT2LEC24044</t>
  </si>
  <si>
    <t>PP264665</t>
  </si>
  <si>
    <t>3D7KR26D17G855175</t>
  </si>
  <si>
    <t>2C4RDGBG5FR660497</t>
  </si>
  <si>
    <t>P243639</t>
  </si>
  <si>
    <t>2016</t>
  </si>
  <si>
    <t>CHEV</t>
  </si>
  <si>
    <t>2G1WA5E32G1100793</t>
  </si>
  <si>
    <t>P243907</t>
  </si>
  <si>
    <t>3N1AB7AP9FY338565</t>
  </si>
  <si>
    <t>PP244281</t>
  </si>
  <si>
    <t>2009</t>
  </si>
  <si>
    <t>2D8HN44EX9R701070</t>
  </si>
  <si>
    <t>220701</t>
  </si>
  <si>
    <t>09/23/2009</t>
  </si>
  <si>
    <t>CHEVROLET</t>
  </si>
  <si>
    <t>TAHOE</t>
  </si>
  <si>
    <t>1GNLCDEC2GR374427</t>
  </si>
  <si>
    <t>PP248801</t>
  </si>
  <si>
    <t>2001</t>
  </si>
  <si>
    <t>RANGER</t>
  </si>
  <si>
    <t>1FTYR10U31TB00563</t>
  </si>
  <si>
    <t>1D7HA18PX7J629394</t>
  </si>
  <si>
    <t>197984</t>
  </si>
  <si>
    <t>AVENGER</t>
  </si>
  <si>
    <t>1B3LC46B19N568862</t>
  </si>
  <si>
    <t>210930</t>
  </si>
  <si>
    <t>UPLANDER</t>
  </si>
  <si>
    <t>1GNDV23W58D188766</t>
  </si>
  <si>
    <t>202645</t>
  </si>
  <si>
    <t>06/11/2008</t>
  </si>
  <si>
    <t>1D4GP24RX5B192637</t>
  </si>
  <si>
    <t>2014</t>
  </si>
  <si>
    <t>RAM</t>
  </si>
  <si>
    <t>TRUCK</t>
  </si>
  <si>
    <t>3C6RR7KT7EG223093</t>
  </si>
  <si>
    <t>P237810</t>
  </si>
  <si>
    <t>3N1AB7AP3FY338626</t>
  </si>
  <si>
    <t>PP244280</t>
  </si>
  <si>
    <t>F150 TRUCK</t>
  </si>
  <si>
    <t>1FTEW1CMXBKD57718</t>
  </si>
  <si>
    <t>PP272250</t>
  </si>
  <si>
    <t>2C4RDGBG1FR660500</t>
  </si>
  <si>
    <t>P243640</t>
  </si>
  <si>
    <t>LDCC-BASTROP</t>
  </si>
  <si>
    <t>LDCC-MONROE</t>
  </si>
  <si>
    <t xml:space="preserve">LDCC-MONROE </t>
  </si>
  <si>
    <t>LDCC-RUSTON</t>
  </si>
  <si>
    <t>LDCC-TALLULAH</t>
  </si>
  <si>
    <t>LDCC-WEST MONROE</t>
  </si>
  <si>
    <t xml:space="preserve">LDCC-WEST MONROE </t>
  </si>
  <si>
    <t>LDCC-WINNSBORO</t>
  </si>
  <si>
    <t xml:space="preserve">LDCC-WINNSBORO </t>
  </si>
  <si>
    <t>Louisiana Delta Community College</t>
  </si>
  <si>
    <t xml:space="preserve">CHEV </t>
  </si>
  <si>
    <t>MALIBU</t>
  </si>
  <si>
    <t>F350</t>
  </si>
  <si>
    <t>P246780</t>
  </si>
  <si>
    <t>1G!ZB5ST2PF151797</t>
  </si>
  <si>
    <t>1G1ZB5ST3PF151808</t>
  </si>
  <si>
    <t>1G1ZB5STXPF151742</t>
  </si>
  <si>
    <t>P273901</t>
  </si>
  <si>
    <t>P24677</t>
  </si>
  <si>
    <t>1FT8W3DT2NEG27705</t>
  </si>
  <si>
    <t>P277610</t>
  </si>
  <si>
    <t>LDCC-MONROE - Workforce</t>
  </si>
  <si>
    <t>LDCC-WEST MONROE - Workforce</t>
  </si>
  <si>
    <t>LDCC-MONROE -  Facilities</t>
  </si>
  <si>
    <t>LDCC-MONROE - Police</t>
  </si>
  <si>
    <t>IMPALA LTD</t>
  </si>
  <si>
    <t>LDCC-MONROE -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</si>
</sst>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3" xfId="0" applyFont="1" applyBorder="1" applyAlignment="1">
      <alignment horizontal="left"/>
    </xf>
    <xf numFmtId="14" fontId="2" fillId="0" borderId="3" xfId="0" applyNumberFormat="1" applyFont="1" applyBorder="1" applyAlignment="1">
      <alignment horizontal="left"/>
    </xf>
    <xf numFmtId="14" fontId="2" fillId="0" borderId="11" xfId="0" applyNumberFormat="1" applyFont="1" applyBorder="1" applyAlignment="1">
      <alignment horizontal="left"/>
    </xf>
    <xf numFmtId="3" fontId="2" fillId="0" borderId="3" xfId="0" applyNumberFormat="1" applyFont="1" applyBorder="1"/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/>
    <xf numFmtId="164" fontId="2" fillId="0" borderId="3" xfId="1" applyNumberFormat="1" applyFont="1" applyBorder="1"/>
    <xf numFmtId="164" fontId="2" fillId="0" borderId="8" xfId="1" applyNumberFormat="1" applyFont="1" applyBorder="1"/>
    <xf numFmtId="3" fontId="2" fillId="0" borderId="11" xfId="0" applyNumberFormat="1" applyFont="1" applyBorder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showOutlineSymbols="0" topLeftCell="A4" zoomScaleNormal="100" workbookViewId="0">
      <selection activeCell="F39" sqref="F39"/>
    </sheetView>
  </sheetViews>
  <sheetFormatPr defaultColWidth="23.44140625" defaultRowHeight="14.25" customHeight="1" x14ac:dyDescent="0.2"/>
  <cols>
    <col min="1" max="1" width="10.88671875" style="3" customWidth="1"/>
    <col min="2" max="2" width="13.6640625" style="3" customWidth="1"/>
    <col min="3" max="3" width="14" style="3" customWidth="1"/>
    <col min="4" max="4" width="21.77734375" style="3" customWidth="1"/>
    <col min="5" max="5" width="15.33203125" style="3" customWidth="1"/>
    <col min="6" max="6" width="14" style="3" customWidth="1"/>
    <col min="7" max="7" width="17.44140625" style="3" customWidth="1"/>
    <col min="8" max="8" width="15.21875" style="3" customWidth="1"/>
    <col min="9" max="9" width="27.10937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92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25" t="s">
        <v>6</v>
      </c>
      <c r="B5" s="25" t="s">
        <v>7</v>
      </c>
      <c r="C5" s="25" t="s">
        <v>8</v>
      </c>
      <c r="D5" s="25" t="s">
        <v>9</v>
      </c>
      <c r="E5" s="25" t="s">
        <v>10</v>
      </c>
      <c r="F5" s="25" t="s">
        <v>13</v>
      </c>
      <c r="G5" s="23" t="s">
        <v>14</v>
      </c>
      <c r="H5" s="23" t="s">
        <v>15</v>
      </c>
      <c r="I5" s="25" t="s">
        <v>11</v>
      </c>
      <c r="J5" s="7"/>
    </row>
    <row r="6" spans="1:11" ht="14.2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7"/>
    </row>
    <row r="7" spans="1:11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7"/>
    </row>
    <row r="8" spans="1:11" ht="14.25" customHeight="1" x14ac:dyDescent="0.2">
      <c r="A8" s="16" t="s">
        <v>24</v>
      </c>
      <c r="B8" s="8" t="s">
        <v>19</v>
      </c>
      <c r="C8" s="8" t="s">
        <v>25</v>
      </c>
      <c r="D8" s="8" t="s">
        <v>26</v>
      </c>
      <c r="E8" s="12">
        <v>197837</v>
      </c>
      <c r="F8" s="13">
        <v>39581</v>
      </c>
      <c r="G8" s="15">
        <v>97012</v>
      </c>
      <c r="H8" s="18">
        <f>97012-95010</f>
        <v>2002</v>
      </c>
      <c r="I8" s="8" t="s">
        <v>83</v>
      </c>
      <c r="J8" s="7"/>
    </row>
    <row r="9" spans="1:11" ht="14.25" customHeight="1" x14ac:dyDescent="0.2">
      <c r="A9" s="16" t="s">
        <v>24</v>
      </c>
      <c r="B9" s="8" t="s">
        <v>28</v>
      </c>
      <c r="C9" s="8" t="s">
        <v>25</v>
      </c>
      <c r="D9" s="28" t="s">
        <v>34</v>
      </c>
      <c r="E9" s="12" t="s">
        <v>35</v>
      </c>
      <c r="F9" s="13" t="s">
        <v>36</v>
      </c>
      <c r="G9" s="15">
        <v>186390</v>
      </c>
      <c r="H9" s="18">
        <f>G9-182420</f>
        <v>3970</v>
      </c>
      <c r="I9" s="17" t="s">
        <v>83</v>
      </c>
      <c r="J9" s="7"/>
    </row>
    <row r="10" spans="1:11" ht="14.25" customHeight="1" x14ac:dyDescent="0.2">
      <c r="A10" s="16" t="s">
        <v>29</v>
      </c>
      <c r="B10" s="8" t="s">
        <v>30</v>
      </c>
      <c r="C10" s="8" t="s">
        <v>31</v>
      </c>
      <c r="D10" s="28" t="s">
        <v>32</v>
      </c>
      <c r="E10" s="12" t="s">
        <v>33</v>
      </c>
      <c r="F10" s="13">
        <v>42354</v>
      </c>
      <c r="G10" s="15">
        <v>61284</v>
      </c>
      <c r="H10" s="18">
        <f>61284-51975</f>
        <v>9309</v>
      </c>
      <c r="I10" s="8" t="s">
        <v>84</v>
      </c>
      <c r="J10" s="7"/>
    </row>
    <row r="11" spans="1:11" ht="14.25" customHeight="1" x14ac:dyDescent="0.2">
      <c r="A11" s="16">
        <v>2023</v>
      </c>
      <c r="B11" s="8" t="s">
        <v>93</v>
      </c>
      <c r="C11" s="8" t="s">
        <v>94</v>
      </c>
      <c r="D11" s="28" t="s">
        <v>97</v>
      </c>
      <c r="E11" s="8" t="s">
        <v>96</v>
      </c>
      <c r="F11" s="13">
        <v>44965</v>
      </c>
      <c r="G11" s="15">
        <v>6096</v>
      </c>
      <c r="H11" s="18">
        <v>6096</v>
      </c>
      <c r="I11" s="8" t="s">
        <v>84</v>
      </c>
      <c r="J11" s="7"/>
    </row>
    <row r="12" spans="1:11" ht="14.25" customHeight="1" x14ac:dyDescent="0.2">
      <c r="A12" s="16" t="s">
        <v>29</v>
      </c>
      <c r="B12" s="8" t="s">
        <v>19</v>
      </c>
      <c r="C12" s="8" t="s">
        <v>23</v>
      </c>
      <c r="D12" s="28" t="s">
        <v>42</v>
      </c>
      <c r="E12" s="12" t="s">
        <v>43</v>
      </c>
      <c r="F12" s="13">
        <v>42164</v>
      </c>
      <c r="G12" s="15">
        <v>94153</v>
      </c>
      <c r="H12" s="18">
        <f>G12-83370</f>
        <v>10783</v>
      </c>
      <c r="I12" s="8" t="s">
        <v>85</v>
      </c>
      <c r="J12" s="7"/>
    </row>
    <row r="13" spans="1:11" ht="14.25" customHeight="1" x14ac:dyDescent="0.2">
      <c r="A13" s="16" t="s">
        <v>44</v>
      </c>
      <c r="B13" s="8" t="s">
        <v>45</v>
      </c>
      <c r="C13" s="8" t="s">
        <v>108</v>
      </c>
      <c r="D13" s="28" t="s">
        <v>46</v>
      </c>
      <c r="E13" s="12" t="s">
        <v>47</v>
      </c>
      <c r="F13" s="13">
        <v>42231</v>
      </c>
      <c r="G13" s="15">
        <v>121751</v>
      </c>
      <c r="H13" s="18">
        <f>G13-106855</f>
        <v>14896</v>
      </c>
      <c r="I13" s="8" t="s">
        <v>85</v>
      </c>
      <c r="J13" s="7"/>
    </row>
    <row r="14" spans="1:11" ht="14.25" customHeight="1" x14ac:dyDescent="0.2">
      <c r="A14" s="16" t="s">
        <v>29</v>
      </c>
      <c r="B14" s="8" t="s">
        <v>30</v>
      </c>
      <c r="C14" s="8" t="s">
        <v>31</v>
      </c>
      <c r="D14" s="28" t="s">
        <v>48</v>
      </c>
      <c r="E14" s="12" t="s">
        <v>49</v>
      </c>
      <c r="F14" s="13">
        <v>42354</v>
      </c>
      <c r="G14" s="15">
        <v>98130</v>
      </c>
      <c r="H14" s="18">
        <f>G14-85782</f>
        <v>12348</v>
      </c>
      <c r="I14" s="8" t="s">
        <v>85</v>
      </c>
      <c r="J14" s="7"/>
    </row>
    <row r="15" spans="1:11" ht="14.25" customHeight="1" x14ac:dyDescent="0.2">
      <c r="A15" s="16" t="s">
        <v>50</v>
      </c>
      <c r="B15" s="8" t="s">
        <v>28</v>
      </c>
      <c r="C15" s="8" t="s">
        <v>23</v>
      </c>
      <c r="D15" s="28" t="s">
        <v>51</v>
      </c>
      <c r="E15" s="12" t="s">
        <v>52</v>
      </c>
      <c r="F15" s="13" t="s">
        <v>53</v>
      </c>
      <c r="G15" s="15">
        <v>158613</v>
      </c>
      <c r="H15" s="18">
        <f>G15-150556</f>
        <v>8057</v>
      </c>
      <c r="I15" s="8" t="s">
        <v>85</v>
      </c>
      <c r="J15" s="7"/>
    </row>
    <row r="16" spans="1:11" ht="14.25" customHeight="1" x14ac:dyDescent="0.2">
      <c r="A16" s="16" t="s">
        <v>58</v>
      </c>
      <c r="B16" s="8" t="s">
        <v>37</v>
      </c>
      <c r="C16" s="8" t="s">
        <v>59</v>
      </c>
      <c r="D16" s="28" t="s">
        <v>60</v>
      </c>
      <c r="E16" s="12">
        <v>163127</v>
      </c>
      <c r="F16" s="13">
        <v>37064</v>
      </c>
      <c r="G16" s="15">
        <v>74910</v>
      </c>
      <c r="H16" s="18">
        <f>G16-71227</f>
        <v>3683</v>
      </c>
      <c r="I16" s="17" t="s">
        <v>106</v>
      </c>
      <c r="J16" s="7"/>
    </row>
    <row r="17" spans="1:10" ht="14.25" customHeight="1" x14ac:dyDescent="0.2">
      <c r="A17" s="16" t="s">
        <v>18</v>
      </c>
      <c r="B17" s="8" t="s">
        <v>19</v>
      </c>
      <c r="C17" s="8" t="s">
        <v>20</v>
      </c>
      <c r="D17" s="28" t="s">
        <v>21</v>
      </c>
      <c r="E17" s="12">
        <v>162969</v>
      </c>
      <c r="F17" s="13">
        <v>38135</v>
      </c>
      <c r="G17" s="15">
        <v>155570</v>
      </c>
      <c r="H17" s="18">
        <f>G17-143178</f>
        <v>12392</v>
      </c>
      <c r="I17" s="8" t="s">
        <v>109</v>
      </c>
      <c r="J17" s="7"/>
    </row>
    <row r="18" spans="1:10" ht="14.25" customHeight="1" x14ac:dyDescent="0.2">
      <c r="A18" s="16" t="s">
        <v>27</v>
      </c>
      <c r="B18" s="8" t="s">
        <v>19</v>
      </c>
      <c r="C18" s="8" t="s">
        <v>20</v>
      </c>
      <c r="D18" s="28" t="s">
        <v>41</v>
      </c>
      <c r="E18" s="12">
        <v>197805</v>
      </c>
      <c r="F18" s="13">
        <v>39301</v>
      </c>
      <c r="G18" s="15">
        <v>129825</v>
      </c>
      <c r="H18" s="18">
        <f>G18-120406</f>
        <v>9419</v>
      </c>
      <c r="I18" s="8" t="s">
        <v>109</v>
      </c>
      <c r="J18" s="7"/>
    </row>
    <row r="19" spans="1:10" ht="14.25" customHeight="1" x14ac:dyDescent="0.2">
      <c r="A19" s="16" t="s">
        <v>44</v>
      </c>
      <c r="B19" s="8" t="s">
        <v>54</v>
      </c>
      <c r="C19" s="8" t="s">
        <v>55</v>
      </c>
      <c r="D19" s="28" t="s">
        <v>56</v>
      </c>
      <c r="E19" s="12" t="s">
        <v>57</v>
      </c>
      <c r="F19" s="13">
        <v>42550</v>
      </c>
      <c r="G19" s="15">
        <v>22469</v>
      </c>
      <c r="H19" s="18">
        <f>G19-19252</f>
        <v>3217</v>
      </c>
      <c r="I19" s="8" t="s">
        <v>107</v>
      </c>
      <c r="J19" s="7"/>
    </row>
    <row r="20" spans="1:10" ht="14.25" customHeight="1" x14ac:dyDescent="0.2">
      <c r="A20" s="16">
        <v>2020</v>
      </c>
      <c r="B20" s="8" t="s">
        <v>37</v>
      </c>
      <c r="C20" s="8" t="s">
        <v>38</v>
      </c>
      <c r="D20" s="28" t="s">
        <v>39</v>
      </c>
      <c r="E20" s="12" t="s">
        <v>40</v>
      </c>
      <c r="F20" s="13">
        <v>43867</v>
      </c>
      <c r="G20" s="15">
        <v>22671</v>
      </c>
      <c r="H20" s="18">
        <f>G20-10272</f>
        <v>12399</v>
      </c>
      <c r="I20" s="8" t="s">
        <v>104</v>
      </c>
      <c r="J20" s="7"/>
    </row>
    <row r="21" spans="1:10" ht="14.25" customHeight="1" x14ac:dyDescent="0.2">
      <c r="A21" s="16">
        <v>2023</v>
      </c>
      <c r="B21" s="8" t="s">
        <v>93</v>
      </c>
      <c r="C21" s="8" t="s">
        <v>94</v>
      </c>
      <c r="D21" s="28" t="s">
        <v>98</v>
      </c>
      <c r="E21" s="8" t="s">
        <v>100</v>
      </c>
      <c r="F21" s="13">
        <v>44965</v>
      </c>
      <c r="G21" s="15">
        <v>2316</v>
      </c>
      <c r="H21" s="18">
        <v>2316</v>
      </c>
      <c r="I21" s="8" t="s">
        <v>86</v>
      </c>
      <c r="J21" s="7"/>
    </row>
    <row r="22" spans="1:10" ht="14.25" customHeight="1" x14ac:dyDescent="0.2">
      <c r="A22" s="16" t="s">
        <v>27</v>
      </c>
      <c r="B22" s="8" t="s">
        <v>19</v>
      </c>
      <c r="C22" s="8" t="s">
        <v>20</v>
      </c>
      <c r="D22" s="28" t="s">
        <v>61</v>
      </c>
      <c r="E22" s="12" t="s">
        <v>62</v>
      </c>
      <c r="F22" s="13">
        <v>39263</v>
      </c>
      <c r="G22" s="15">
        <v>164482</v>
      </c>
      <c r="H22" s="18">
        <f>G22-155445</f>
        <v>9037</v>
      </c>
      <c r="I22" s="8" t="s">
        <v>87</v>
      </c>
      <c r="J22" s="7"/>
    </row>
    <row r="23" spans="1:10" ht="14.25" customHeight="1" x14ac:dyDescent="0.2">
      <c r="A23" s="16" t="s">
        <v>50</v>
      </c>
      <c r="B23" s="8" t="s">
        <v>28</v>
      </c>
      <c r="C23" s="8" t="s">
        <v>63</v>
      </c>
      <c r="D23" s="28" t="s">
        <v>64</v>
      </c>
      <c r="E23" s="12" t="s">
        <v>65</v>
      </c>
      <c r="F23" s="13">
        <v>39939</v>
      </c>
      <c r="G23" s="15">
        <v>185426</v>
      </c>
      <c r="H23" s="18">
        <f>G23-169184</f>
        <v>16242</v>
      </c>
      <c r="I23" s="8" t="s">
        <v>87</v>
      </c>
      <c r="J23" s="7"/>
    </row>
    <row r="24" spans="1:10" ht="14.25" customHeight="1" x14ac:dyDescent="0.2">
      <c r="A24" s="16" t="s">
        <v>24</v>
      </c>
      <c r="B24" s="8" t="s">
        <v>54</v>
      </c>
      <c r="C24" s="8" t="s">
        <v>66</v>
      </c>
      <c r="D24" s="28" t="s">
        <v>67</v>
      </c>
      <c r="E24" s="12" t="s">
        <v>68</v>
      </c>
      <c r="F24" s="13" t="s">
        <v>69</v>
      </c>
      <c r="G24" s="15">
        <v>144480</v>
      </c>
      <c r="H24" s="18">
        <f>G24-137755</f>
        <v>6725</v>
      </c>
      <c r="I24" s="8" t="s">
        <v>87</v>
      </c>
      <c r="J24" s="7"/>
    </row>
    <row r="25" spans="1:10" ht="14.25" customHeight="1" x14ac:dyDescent="0.2">
      <c r="A25" s="16" t="s">
        <v>22</v>
      </c>
      <c r="B25" s="8" t="s">
        <v>19</v>
      </c>
      <c r="C25" s="8" t="s">
        <v>23</v>
      </c>
      <c r="D25" s="28" t="s">
        <v>70</v>
      </c>
      <c r="E25" s="12">
        <v>162968</v>
      </c>
      <c r="F25" s="13">
        <v>38090</v>
      </c>
      <c r="G25" s="15">
        <v>176745</v>
      </c>
      <c r="H25" s="18">
        <f>G25-171476</f>
        <v>5269</v>
      </c>
      <c r="I25" s="8" t="s">
        <v>88</v>
      </c>
      <c r="J25" s="7"/>
    </row>
    <row r="26" spans="1:10" ht="14.25" customHeight="1" x14ac:dyDescent="0.2">
      <c r="A26" s="16" t="s">
        <v>71</v>
      </c>
      <c r="B26" s="8" t="s">
        <v>72</v>
      </c>
      <c r="C26" s="8" t="s">
        <v>73</v>
      </c>
      <c r="D26" s="28" t="s">
        <v>74</v>
      </c>
      <c r="E26" s="12" t="s">
        <v>75</v>
      </c>
      <c r="F26" s="14">
        <v>41751</v>
      </c>
      <c r="G26" s="15">
        <v>37657</v>
      </c>
      <c r="H26" s="18">
        <f>G26-33186</f>
        <v>4471</v>
      </c>
      <c r="I26" s="8" t="s">
        <v>88</v>
      </c>
      <c r="J26" s="7"/>
    </row>
    <row r="27" spans="1:10" ht="14.25" customHeight="1" x14ac:dyDescent="0.2">
      <c r="A27" s="16">
        <v>2023</v>
      </c>
      <c r="B27" s="8" t="s">
        <v>93</v>
      </c>
      <c r="C27" s="8" t="s">
        <v>94</v>
      </c>
      <c r="D27" s="28" t="s">
        <v>99</v>
      </c>
      <c r="E27" s="8" t="s">
        <v>101</v>
      </c>
      <c r="F27" s="14">
        <v>44965</v>
      </c>
      <c r="G27" s="20">
        <v>4932</v>
      </c>
      <c r="H27" s="19">
        <v>4932</v>
      </c>
      <c r="I27" s="8" t="s">
        <v>88</v>
      </c>
      <c r="J27" s="7"/>
    </row>
    <row r="28" spans="1:10" ht="14.25" customHeight="1" x14ac:dyDescent="0.2">
      <c r="A28" s="16" t="s">
        <v>29</v>
      </c>
      <c r="B28" s="8" t="s">
        <v>30</v>
      </c>
      <c r="C28" s="8" t="s">
        <v>31</v>
      </c>
      <c r="D28" s="28" t="s">
        <v>76</v>
      </c>
      <c r="E28" s="12" t="s">
        <v>77</v>
      </c>
      <c r="F28" s="14">
        <v>42354</v>
      </c>
      <c r="G28" s="20">
        <v>74037</v>
      </c>
      <c r="H28" s="19">
        <f>G28-64783</f>
        <v>9254</v>
      </c>
      <c r="I28" s="8" t="s">
        <v>89</v>
      </c>
      <c r="J28" s="7"/>
    </row>
    <row r="29" spans="1:10" ht="14.25" customHeight="1" x14ac:dyDescent="0.2">
      <c r="A29" s="16">
        <v>2022</v>
      </c>
      <c r="B29" s="8" t="s">
        <v>37</v>
      </c>
      <c r="C29" s="8" t="s">
        <v>95</v>
      </c>
      <c r="D29" s="8" t="s">
        <v>102</v>
      </c>
      <c r="E29" s="8" t="s">
        <v>103</v>
      </c>
      <c r="F29" s="14">
        <v>45023</v>
      </c>
      <c r="G29" s="20">
        <v>1063</v>
      </c>
      <c r="H29" s="19">
        <v>1063</v>
      </c>
      <c r="I29" s="8" t="s">
        <v>105</v>
      </c>
      <c r="J29" s="7"/>
    </row>
    <row r="30" spans="1:10" ht="14.25" customHeight="1" x14ac:dyDescent="0.2">
      <c r="A30" s="16">
        <v>2011</v>
      </c>
      <c r="B30" s="8" t="s">
        <v>37</v>
      </c>
      <c r="C30" s="8" t="s">
        <v>78</v>
      </c>
      <c r="D30" s="8" t="s">
        <v>79</v>
      </c>
      <c r="E30" s="12" t="s">
        <v>80</v>
      </c>
      <c r="F30" s="14">
        <v>44343</v>
      </c>
      <c r="G30" s="20">
        <v>198712</v>
      </c>
      <c r="H30" s="19">
        <f>G30-195554</f>
        <v>3158</v>
      </c>
      <c r="I30" s="8" t="s">
        <v>90</v>
      </c>
      <c r="J30" s="7"/>
    </row>
    <row r="31" spans="1:10" ht="14.25" customHeight="1" x14ac:dyDescent="0.2">
      <c r="A31" s="16" t="s">
        <v>29</v>
      </c>
      <c r="B31" s="8" t="s">
        <v>19</v>
      </c>
      <c r="C31" s="8" t="s">
        <v>23</v>
      </c>
      <c r="D31" s="8" t="s">
        <v>81</v>
      </c>
      <c r="E31" s="12" t="s">
        <v>82</v>
      </c>
      <c r="F31" s="14">
        <v>42164</v>
      </c>
      <c r="G31" s="20">
        <v>56219</v>
      </c>
      <c r="H31" s="19">
        <f>G31-50471</f>
        <v>5748</v>
      </c>
      <c r="I31" s="8" t="s">
        <v>91</v>
      </c>
      <c r="J31" s="7"/>
    </row>
    <row r="32" spans="1:10" ht="14.25" customHeight="1" x14ac:dyDescent="0.2">
      <c r="A32" s="8"/>
      <c r="B32" s="8"/>
      <c r="C32" s="8"/>
      <c r="D32" s="8"/>
      <c r="E32" s="8"/>
      <c r="F32" s="7"/>
      <c r="G32" s="7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thickBo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thickTop="1" thickBot="1" x14ac:dyDescent="0.3">
      <c r="A35" s="9" t="s">
        <v>5</v>
      </c>
      <c r="B35" s="10"/>
      <c r="C35" s="10"/>
      <c r="D35" s="10"/>
      <c r="E35" s="10"/>
      <c r="F35" s="10"/>
      <c r="G35" s="10"/>
      <c r="H35" s="10"/>
      <c r="I35" s="10"/>
    </row>
    <row r="36" spans="1:10" ht="14.25" customHeight="1" thickTop="1" x14ac:dyDescent="0.2">
      <c r="A36" s="21" t="s">
        <v>6</v>
      </c>
      <c r="B36" s="21" t="s">
        <v>7</v>
      </c>
      <c r="C36" s="21" t="s">
        <v>8</v>
      </c>
      <c r="D36" s="21" t="s">
        <v>9</v>
      </c>
      <c r="E36" s="21" t="s">
        <v>12</v>
      </c>
      <c r="F36" s="21" t="s">
        <v>17</v>
      </c>
      <c r="G36" s="21" t="s">
        <v>16</v>
      </c>
      <c r="H36" s="21"/>
      <c r="I36" s="26"/>
      <c r="J36" s="7"/>
    </row>
    <row r="37" spans="1:10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7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</row>
  </sheetData>
  <sortState xmlns:xlrd2="http://schemas.microsoft.com/office/spreadsheetml/2017/richdata2" ref="A8:K31">
    <sortCondition ref="I8:I31"/>
  </sortState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36:G37"/>
    <mergeCell ref="F36:F37"/>
    <mergeCell ref="H36:H37"/>
    <mergeCell ref="I36:I37"/>
    <mergeCell ref="F5:F7"/>
    <mergeCell ref="E36:E37"/>
    <mergeCell ref="D36:D37"/>
    <mergeCell ref="C36:C37"/>
    <mergeCell ref="B36:B37"/>
    <mergeCell ref="A36:A37"/>
  </mergeCells>
  <phoneticPr fontId="0" type="noConversion"/>
  <pageMargins left="0.5" right="0.5" top="0.75" bottom="0.5" header="0" footer="0"/>
  <pageSetup scale="72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18" ma:contentTypeDescription="Create a new document." ma:contentTypeScope="" ma:versionID="62edd400fce9c3b9db43e939a2dea284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82851d231fae422805758b1a64260d3a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E1EE7-8BD5-46E6-953C-3BBA90100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17E7E-3D54-417A-9DD6-093F2BD72A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Naomi Mitchell</cp:lastModifiedBy>
  <cp:lastPrinted>2023-09-21T14:02:08Z</cp:lastPrinted>
  <dcterms:created xsi:type="dcterms:W3CDTF">2008-05-02T18:12:09Z</dcterms:created>
  <dcterms:modified xsi:type="dcterms:W3CDTF">2023-09-21T14:02:14Z</dcterms:modified>
</cp:coreProperties>
</file>